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05693E80-9E68-48F5-A9F0-8350BFC9BF8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Реш." sheetId="1" r:id="rId1"/>
    <sheet name="пост" sheetId="4" r:id="rId2"/>
    <sheet name="Дума" sheetId="5" r:id="rId3"/>
    <sheet name="2020 Думе" sheetId="6" r:id="rId4"/>
  </sheets>
  <definedNames>
    <definedName name="_xlnm.Print_Area" localSheetId="3">'2020 Думе'!$B$1:$K$24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0" i="6" l="1"/>
  <c r="K19" i="6" s="1"/>
  <c r="J17" i="6"/>
  <c r="J16" i="6" s="1"/>
  <c r="K17" i="6"/>
  <c r="K16" i="6" s="1"/>
  <c r="J20" i="6"/>
  <c r="J15" i="6" s="1"/>
  <c r="J11" i="6" s="1"/>
  <c r="J17" i="5"/>
  <c r="J16" i="5" s="1"/>
  <c r="J20" i="5"/>
  <c r="J15" i="5" s="1"/>
  <c r="J11" i="5" s="1"/>
  <c r="I20" i="5"/>
  <c r="I15" i="5" s="1"/>
  <c r="I11" i="5" s="1"/>
  <c r="I17" i="5"/>
  <c r="I16" i="5" s="1"/>
  <c r="K15" i="6" l="1"/>
  <c r="K11" i="6" s="1"/>
  <c r="J19" i="6"/>
  <c r="I19" i="5"/>
  <c r="J19" i="5"/>
</calcChain>
</file>

<file path=xl/sharedStrings.xml><?xml version="1.0" encoding="utf-8"?>
<sst xmlns="http://schemas.openxmlformats.org/spreadsheetml/2006/main" count="320" uniqueCount="54">
  <si>
    <t xml:space="preserve"> Наименование показателя</t>
  </si>
  <si>
    <t>Код строки</t>
  </si>
  <si>
    <t xml:space="preserve">Код источника финансирования по бюджетной классификации </t>
  </si>
  <si>
    <t>Утвержденные бюджетные назначения</t>
  </si>
  <si>
    <t>Исполнено</t>
  </si>
  <si>
    <t>Источники финансирования дефицита бюджетов - всего</t>
  </si>
  <si>
    <t>500</t>
  </si>
  <si>
    <t>х</t>
  </si>
  <si>
    <t>-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</si>
  <si>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</si>
  <si>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</si>
  <si>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</si>
  <si>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</si>
  <si>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</si>
  <si>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</si>
  <si>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</si>
  <si>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</si>
  <si>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</si>
  <si>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</si>
  <si>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</si>
  <si>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</si>
  <si>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</si>
  <si>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</si>
  <si>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</si>
  <si>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</si>
  <si>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</si>
  <si>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</si>
  <si>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</si>
  <si>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</si>
  <si>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</si>
  <si>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</si>
  <si>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</si>
  <si>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</si>
  <si>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</si>
  <si>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>тыс.рублей</t>
  </si>
  <si>
    <t xml:space="preserve">Начальник </t>
  </si>
  <si>
    <t xml:space="preserve">финансового управления                                                                Х.А. Шунгаров </t>
  </si>
  <si>
    <t xml:space="preserve">Приложение 4   </t>
  </si>
  <si>
    <t xml:space="preserve">Приложение 4     </t>
  </si>
  <si>
    <t>к решению Думы  Усть-Джегутинского муниципального района «Об исполнении бюджета Усть-Джегутинского муниципального района за 2014 год»                № _________ от  ________</t>
  </si>
  <si>
    <t xml:space="preserve">                                          Источники финансирования дефицита бюджета Усть-Джегутинского муниципального района за 2014 год</t>
  </si>
  <si>
    <t>Заместитель Главы администрации-</t>
  </si>
  <si>
    <t>Управляющий делами                                                                      А.Х.Шаманова</t>
  </si>
  <si>
    <t>к постановлению администации Усть-Джегутинского муниципального района «Об  итогах исполнения бюджета Усть-Джегутинского муниципального района за 2014 год»                                                                        от  ________  № _________</t>
  </si>
  <si>
    <t xml:space="preserve">  Источники финансирования дефицита бюджета Усть-Джегутинского муниципального района за 2014 год</t>
  </si>
  <si>
    <t>Утвержденные бюджетные назначения, тыс.рублей</t>
  </si>
  <si>
    <t>Исполнено, тыс. рублей</t>
  </si>
  <si>
    <t>тыс. рублей</t>
  </si>
  <si>
    <t xml:space="preserve">Приложение3  </t>
  </si>
  <si>
    <t>_____________________________________</t>
  </si>
  <si>
    <t>к решению Думы Усть-Джегутинского муниципального района «Об  итогах исполнения консалидированного бюджета Усть-Джегутинского муниципального района за 2019 год» от  ________2020  № ______</t>
  </si>
  <si>
    <t xml:space="preserve">  Источники финансирования дефицита бюджета Усть-Джегутинского муниципального района за 2019 год</t>
  </si>
  <si>
    <t xml:space="preserve">  Источники финансирования дефицита консолидированного бюджета Усть-Джегутинского муниципального района за 2021 год</t>
  </si>
  <si>
    <t>к решению Думы Усть-Джегутинского муниципального района «Об  итогах исполнения консалидированного бюджета Усть-Джегутинского муниципального района за 2021 год» от  30.06.2022г.  № 263-IV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</si>
</sst>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shrinkToFit="1"/>
    </xf>
    <xf numFmtId="0" fontId="4" fillId="0" borderId="1" xfId="0" applyFont="1" applyBorder="1" applyAlignment="1">
      <alignment horizontal="left" wrapText="1" indent="2"/>
    </xf>
    <xf numFmtId="49" fontId="5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left" wrapText="1"/>
    </xf>
    <xf numFmtId="49" fontId="4" fillId="0" borderId="1" xfId="0" applyNumberFormat="1" applyFont="1" applyBorder="1" applyAlignment="1">
      <alignment horizontal="center" shrinkToFi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wrapText="1" indent="1"/>
    </xf>
    <xf numFmtId="0" fontId="6" fillId="0" borderId="0" xfId="0" applyFont="1"/>
    <xf numFmtId="0" fontId="6" fillId="0" borderId="0" xfId="0" applyFont="1" applyAlignment="1">
      <alignment horizontal="left" indent="15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49" fontId="7" fillId="0" borderId="2" xfId="0" applyNumberFormat="1" applyFont="1" applyBorder="1" applyAlignment="1">
      <alignment horizontal="center" shrinkToFit="1"/>
    </xf>
    <xf numFmtId="4" fontId="7" fillId="0" borderId="2" xfId="0" applyNumberFormat="1" applyFont="1" applyBorder="1" applyAlignment="1">
      <alignment horizontal="right" shrinkToFit="1"/>
    </xf>
    <xf numFmtId="164" fontId="7" fillId="0" borderId="2" xfId="0" applyNumberFormat="1" applyFont="1" applyBorder="1" applyAlignment="1">
      <alignment horizontal="right" shrinkToFit="1"/>
    </xf>
    <xf numFmtId="164" fontId="7" fillId="0" borderId="4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wrapText="1"/>
    </xf>
    <xf numFmtId="49" fontId="7" fillId="0" borderId="1" xfId="0" applyNumberFormat="1" applyFont="1" applyBorder="1" applyAlignment="1">
      <alignment horizontal="center" shrinkToFi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 indent="1"/>
    </xf>
    <xf numFmtId="4" fontId="7" fillId="0" borderId="1" xfId="0" applyNumberFormat="1" applyFont="1" applyBorder="1" applyAlignment="1">
      <alignment horizontal="right" shrinkToFit="1"/>
    </xf>
    <xf numFmtId="164" fontId="7" fillId="0" borderId="1" xfId="0" applyNumberFormat="1" applyFont="1" applyBorder="1" applyAlignment="1">
      <alignment horizontal="right" shrinkToFit="1"/>
    </xf>
    <xf numFmtId="0" fontId="7" fillId="0" borderId="1" xfId="0" applyFont="1" applyBorder="1" applyAlignment="1">
      <alignment horizontal="left" wrapText="1" indent="2"/>
    </xf>
    <xf numFmtId="0" fontId="7" fillId="0" borderId="2" xfId="0" applyFont="1" applyBorder="1" applyAlignment="1">
      <alignment horizontal="left" wrapText="1" indent="2"/>
    </xf>
    <xf numFmtId="164" fontId="7" fillId="2" borderId="2" xfId="0" applyNumberFormat="1" applyFont="1" applyFill="1" applyBorder="1" applyAlignment="1">
      <alignment horizontal="right" shrinkToFi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49" fontId="4" fillId="0" borderId="3" xfId="0" applyNumberFormat="1" applyFont="1" applyBorder="1" applyAlignment="1">
      <alignment horizontal="right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0" fillId="0" borderId="0" xfId="0" applyAlignment="1">
      <alignment horizontal="right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workbookViewId="0">
      <selection activeCell="J2" sqref="J2:K2"/>
    </sheetView>
  </sheetViews>
  <sheetFormatPr defaultRowHeight="15" x14ac:dyDescent="0.25"/>
  <cols>
    <col min="1" max="1" width="44" customWidth="1"/>
    <col min="2" max="2" width="0" hidden="1" customWidth="1"/>
    <col min="3" max="3" width="23.28515625" customWidth="1"/>
    <col min="4" max="9" width="0" hidden="1" customWidth="1"/>
    <col min="10" max="10" width="24.42578125" customWidth="1"/>
    <col min="11" max="11" width="20.5703125" customWidth="1"/>
  </cols>
  <sheetData>
    <row r="1" spans="1:11" ht="15.75" x14ac:dyDescent="0.25">
      <c r="J1" s="8"/>
      <c r="K1" s="8" t="s">
        <v>38</v>
      </c>
    </row>
    <row r="2" spans="1:11" ht="78.75" customHeight="1" x14ac:dyDescent="0.25">
      <c r="J2" s="34" t="s">
        <v>39</v>
      </c>
      <c r="K2" s="34"/>
    </row>
    <row r="3" spans="1:11" ht="39.75" customHeight="1" x14ac:dyDescent="0.25">
      <c r="A3" s="35" t="s">
        <v>40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15.75" x14ac:dyDescent="0.25">
      <c r="H4" s="1"/>
      <c r="I4" s="1"/>
      <c r="J4" s="36" t="s">
        <v>34</v>
      </c>
      <c r="K4" s="36"/>
    </row>
    <row r="5" spans="1:11" ht="15.75" customHeight="1" x14ac:dyDescent="0.25">
      <c r="A5" s="37" t="s">
        <v>0</v>
      </c>
      <c r="B5" s="2"/>
      <c r="C5" s="37" t="s">
        <v>2</v>
      </c>
      <c r="D5" s="40" t="s">
        <v>3</v>
      </c>
      <c r="E5" s="41"/>
      <c r="F5" s="41"/>
      <c r="G5" s="41"/>
      <c r="H5" s="41"/>
      <c r="I5" s="41"/>
      <c r="J5" s="42"/>
      <c r="K5" s="46" t="s">
        <v>4</v>
      </c>
    </row>
    <row r="6" spans="1:11" ht="15" customHeight="1" x14ac:dyDescent="0.25">
      <c r="A6" s="38"/>
      <c r="B6" s="37" t="s">
        <v>1</v>
      </c>
      <c r="C6" s="38"/>
      <c r="D6" s="40"/>
      <c r="E6" s="41"/>
      <c r="F6" s="41"/>
      <c r="G6" s="41"/>
      <c r="H6" s="41"/>
      <c r="I6" s="41"/>
      <c r="J6" s="42"/>
      <c r="K6" s="47"/>
    </row>
    <row r="7" spans="1:11" ht="15" customHeight="1" x14ac:dyDescent="0.25">
      <c r="A7" s="38"/>
      <c r="B7" s="38"/>
      <c r="C7" s="38"/>
      <c r="D7" s="40"/>
      <c r="E7" s="41"/>
      <c r="F7" s="41"/>
      <c r="G7" s="41"/>
      <c r="H7" s="41"/>
      <c r="I7" s="41"/>
      <c r="J7" s="42"/>
      <c r="K7" s="47"/>
    </row>
    <row r="8" spans="1:11" ht="57" customHeight="1" x14ac:dyDescent="0.25">
      <c r="A8" s="39"/>
      <c r="B8" s="39"/>
      <c r="C8" s="39"/>
      <c r="D8" s="43"/>
      <c r="E8" s="44"/>
      <c r="F8" s="44"/>
      <c r="G8" s="44"/>
      <c r="H8" s="44"/>
      <c r="I8" s="44"/>
      <c r="J8" s="45"/>
      <c r="K8" s="48"/>
    </row>
    <row r="9" spans="1:11" ht="15.75" x14ac:dyDescent="0.25">
      <c r="A9" s="3">
        <v>1</v>
      </c>
      <c r="B9" s="3">
        <v>2</v>
      </c>
      <c r="C9" s="3">
        <v>2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10</v>
      </c>
      <c r="J9" s="3">
        <v>3</v>
      </c>
      <c r="K9" s="3">
        <v>4</v>
      </c>
    </row>
    <row r="10" spans="1:11" ht="31.5" x14ac:dyDescent="0.25">
      <c r="A10" s="9" t="s">
        <v>5</v>
      </c>
      <c r="B10" s="10" t="s">
        <v>6</v>
      </c>
      <c r="C10" s="10" t="s">
        <v>7</v>
      </c>
      <c r="D10" s="4">
        <v>23314404.370000001</v>
      </c>
      <c r="E10" s="4" t="s">
        <v>8</v>
      </c>
      <c r="F10" s="4">
        <v>23314404.370000001</v>
      </c>
      <c r="G10" s="4" t="s">
        <v>8</v>
      </c>
      <c r="H10" s="4" t="s">
        <v>8</v>
      </c>
      <c r="I10" s="4" t="s">
        <v>8</v>
      </c>
      <c r="J10" s="4">
        <v>21503.8</v>
      </c>
      <c r="K10" s="4">
        <v>2078.4</v>
      </c>
    </row>
    <row r="11" spans="1:11" ht="15.75" x14ac:dyDescent="0.25">
      <c r="A11" s="9" t="s">
        <v>9</v>
      </c>
      <c r="B11" s="10"/>
      <c r="C11" s="10"/>
      <c r="D11" s="11"/>
      <c r="E11" s="11"/>
      <c r="F11" s="11"/>
      <c r="G11" s="11"/>
      <c r="H11" s="11"/>
      <c r="I11" s="11"/>
      <c r="J11" s="11"/>
      <c r="K11" s="11"/>
    </row>
    <row r="12" spans="1:11" ht="15" hidden="1" customHeight="1" x14ac:dyDescent="0.25">
      <c r="A12" s="12" t="s">
        <v>10</v>
      </c>
      <c r="B12" s="10" t="s">
        <v>11</v>
      </c>
      <c r="C12" s="10" t="s">
        <v>7</v>
      </c>
      <c r="D12" s="4" t="s">
        <v>8</v>
      </c>
      <c r="E12" s="4" t="s">
        <v>8</v>
      </c>
      <c r="F12" s="4" t="s">
        <v>8</v>
      </c>
      <c r="G12" s="4" t="s">
        <v>8</v>
      </c>
      <c r="H12" s="4" t="s">
        <v>8</v>
      </c>
      <c r="I12" s="4" t="s">
        <v>8</v>
      </c>
      <c r="J12" s="4" t="s">
        <v>8</v>
      </c>
      <c r="K12" s="4" t="s">
        <v>8</v>
      </c>
    </row>
    <row r="13" spans="1:11" ht="15.75" hidden="1" customHeight="1" x14ac:dyDescent="0.25">
      <c r="A13" s="5" t="s">
        <v>12</v>
      </c>
      <c r="B13" s="10"/>
      <c r="C13" s="10"/>
      <c r="D13" s="11"/>
      <c r="E13" s="11"/>
      <c r="F13" s="11"/>
      <c r="G13" s="11"/>
      <c r="H13" s="11"/>
      <c r="I13" s="11"/>
      <c r="J13" s="11"/>
      <c r="K13" s="11"/>
    </row>
    <row r="14" spans="1:11" ht="31.5" x14ac:dyDescent="0.25">
      <c r="A14" s="5" t="s">
        <v>13</v>
      </c>
      <c r="B14" s="10" t="s">
        <v>14</v>
      </c>
      <c r="C14" s="10" t="s">
        <v>15</v>
      </c>
      <c r="D14" s="4">
        <v>23314404.370000001</v>
      </c>
      <c r="E14" s="4" t="s">
        <v>8</v>
      </c>
      <c r="F14" s="4">
        <v>23314404.370000001</v>
      </c>
      <c r="G14" s="4" t="s">
        <v>8</v>
      </c>
      <c r="H14" s="4" t="s">
        <v>8</v>
      </c>
      <c r="I14" s="4" t="s">
        <v>8</v>
      </c>
      <c r="J14" s="4">
        <v>21503.8</v>
      </c>
      <c r="K14" s="4">
        <v>2078.4</v>
      </c>
    </row>
    <row r="15" spans="1:11" ht="31.5" x14ac:dyDescent="0.25">
      <c r="A15" s="5" t="s">
        <v>16</v>
      </c>
      <c r="B15" s="10" t="s">
        <v>17</v>
      </c>
      <c r="C15" s="10" t="s">
        <v>18</v>
      </c>
      <c r="D15" s="4">
        <v>-826617659.21000004</v>
      </c>
      <c r="E15" s="4" t="s">
        <v>8</v>
      </c>
      <c r="F15" s="4">
        <v>-826617659.21000004</v>
      </c>
      <c r="G15" s="4" t="s">
        <v>8</v>
      </c>
      <c r="H15" s="4" t="s">
        <v>8</v>
      </c>
      <c r="I15" s="4" t="s">
        <v>8</v>
      </c>
      <c r="J15" s="4">
        <v>-738550.3</v>
      </c>
      <c r="K15" s="4">
        <v>-735505</v>
      </c>
    </row>
    <row r="16" spans="1:11" ht="31.5" x14ac:dyDescent="0.25">
      <c r="A16" s="5" t="s">
        <v>19</v>
      </c>
      <c r="B16" s="10" t="s">
        <v>17</v>
      </c>
      <c r="C16" s="10" t="s">
        <v>20</v>
      </c>
      <c r="D16" s="4">
        <v>-826617659.21000004</v>
      </c>
      <c r="E16" s="4" t="s">
        <v>8</v>
      </c>
      <c r="F16" s="4">
        <v>-826617659.21000004</v>
      </c>
      <c r="G16" s="4" t="s">
        <v>8</v>
      </c>
      <c r="H16" s="4" t="s">
        <v>8</v>
      </c>
      <c r="I16" s="4" t="s">
        <v>8</v>
      </c>
      <c r="J16" s="4">
        <v>-738550.3</v>
      </c>
      <c r="K16" s="4">
        <v>-735505</v>
      </c>
    </row>
    <row r="17" spans="1:11" ht="31.5" x14ac:dyDescent="0.25">
      <c r="A17" s="5" t="s">
        <v>21</v>
      </c>
      <c r="B17" s="10" t="s">
        <v>17</v>
      </c>
      <c r="C17" s="10" t="s">
        <v>22</v>
      </c>
      <c r="D17" s="4">
        <v>-826617659.21000004</v>
      </c>
      <c r="E17" s="4" t="s">
        <v>8</v>
      </c>
      <c r="F17" s="4">
        <v>-826617659.21000004</v>
      </c>
      <c r="G17" s="4" t="s">
        <v>8</v>
      </c>
      <c r="H17" s="4" t="s">
        <v>8</v>
      </c>
      <c r="I17" s="4" t="s">
        <v>8</v>
      </c>
      <c r="J17" s="4">
        <v>-738550.3</v>
      </c>
      <c r="K17" s="4">
        <v>-735505</v>
      </c>
    </row>
    <row r="18" spans="1:11" ht="47.25" x14ac:dyDescent="0.25">
      <c r="A18" s="5" t="s">
        <v>23</v>
      </c>
      <c r="B18" s="10" t="s">
        <v>17</v>
      </c>
      <c r="C18" s="10" t="s">
        <v>24</v>
      </c>
      <c r="D18" s="4">
        <v>-738550301.80999994</v>
      </c>
      <c r="E18" s="4" t="s">
        <v>8</v>
      </c>
      <c r="F18" s="4">
        <v>-738550301.80999994</v>
      </c>
      <c r="G18" s="4" t="s">
        <v>8</v>
      </c>
      <c r="H18" s="4" t="s">
        <v>8</v>
      </c>
      <c r="I18" s="4" t="s">
        <v>8</v>
      </c>
      <c r="J18" s="4">
        <v>-738550.3</v>
      </c>
      <c r="K18" s="4">
        <v>-735505</v>
      </c>
    </row>
    <row r="19" spans="1:11" ht="31.5" x14ac:dyDescent="0.25">
      <c r="A19" s="5" t="s">
        <v>25</v>
      </c>
      <c r="B19" s="10" t="s">
        <v>26</v>
      </c>
      <c r="C19" s="10" t="s">
        <v>27</v>
      </c>
      <c r="D19" s="4">
        <v>849932064.58000004</v>
      </c>
      <c r="E19" s="4" t="s">
        <v>8</v>
      </c>
      <c r="F19" s="4">
        <v>849932064.58000004</v>
      </c>
      <c r="G19" s="4" t="s">
        <v>8</v>
      </c>
      <c r="H19" s="4" t="s">
        <v>8</v>
      </c>
      <c r="I19" s="4" t="s">
        <v>8</v>
      </c>
      <c r="J19" s="4">
        <v>760054.1</v>
      </c>
      <c r="K19" s="4">
        <v>737583.4</v>
      </c>
    </row>
    <row r="20" spans="1:11" ht="31.5" x14ac:dyDescent="0.25">
      <c r="A20" s="5" t="s">
        <v>28</v>
      </c>
      <c r="B20" s="10" t="s">
        <v>26</v>
      </c>
      <c r="C20" s="10" t="s">
        <v>29</v>
      </c>
      <c r="D20" s="4">
        <v>849932064.58000004</v>
      </c>
      <c r="E20" s="4" t="s">
        <v>8</v>
      </c>
      <c r="F20" s="4">
        <v>849932064.58000004</v>
      </c>
      <c r="G20" s="4" t="s">
        <v>8</v>
      </c>
      <c r="H20" s="4" t="s">
        <v>8</v>
      </c>
      <c r="I20" s="4" t="s">
        <v>8</v>
      </c>
      <c r="J20" s="4">
        <v>760054.1</v>
      </c>
      <c r="K20" s="4">
        <v>737583.4</v>
      </c>
    </row>
    <row r="21" spans="1:11" ht="31.5" x14ac:dyDescent="0.25">
      <c r="A21" s="5" t="s">
        <v>30</v>
      </c>
      <c r="B21" s="10" t="s">
        <v>26</v>
      </c>
      <c r="C21" s="10" t="s">
        <v>31</v>
      </c>
      <c r="D21" s="4">
        <v>849932064.58000004</v>
      </c>
      <c r="E21" s="4" t="s">
        <v>8</v>
      </c>
      <c r="F21" s="4">
        <v>849932064.58000004</v>
      </c>
      <c r="G21" s="4" t="s">
        <v>8</v>
      </c>
      <c r="H21" s="4" t="s">
        <v>8</v>
      </c>
      <c r="I21" s="4" t="s">
        <v>8</v>
      </c>
      <c r="J21" s="4">
        <v>760054.1</v>
      </c>
      <c r="K21" s="4">
        <v>737583.4</v>
      </c>
    </row>
    <row r="22" spans="1:11" ht="47.25" x14ac:dyDescent="0.25">
      <c r="A22" s="5" t="s">
        <v>32</v>
      </c>
      <c r="B22" s="10" t="s">
        <v>26</v>
      </c>
      <c r="C22" s="10" t="s">
        <v>33</v>
      </c>
      <c r="D22" s="4">
        <v>760054073.07000005</v>
      </c>
      <c r="E22" s="4" t="s">
        <v>8</v>
      </c>
      <c r="F22" s="4">
        <v>760054073.07000005</v>
      </c>
      <c r="G22" s="4" t="s">
        <v>8</v>
      </c>
      <c r="H22" s="4" t="s">
        <v>8</v>
      </c>
      <c r="I22" s="4" t="s">
        <v>8</v>
      </c>
      <c r="J22" s="4">
        <v>760054.1</v>
      </c>
      <c r="K22" s="4">
        <v>737583.4</v>
      </c>
    </row>
    <row r="29" spans="1:11" ht="18.75" x14ac:dyDescent="0.3">
      <c r="A29" s="14"/>
    </row>
  </sheetData>
  <mergeCells count="8">
    <mergeCell ref="J2:K2"/>
    <mergeCell ref="A3:K3"/>
    <mergeCell ref="J4:K4"/>
    <mergeCell ref="C5:C8"/>
    <mergeCell ref="A5:A8"/>
    <mergeCell ref="B6:B8"/>
    <mergeCell ref="D5:J8"/>
    <mergeCell ref="K5:K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2"/>
  <sheetViews>
    <sheetView zoomScaleSheetLayoutView="100" workbookViewId="0">
      <selection activeCell="U8" sqref="U8"/>
    </sheetView>
  </sheetViews>
  <sheetFormatPr defaultRowHeight="15" x14ac:dyDescent="0.25"/>
  <cols>
    <col min="1" max="1" width="54.7109375" customWidth="1"/>
    <col min="2" max="2" width="23.28515625" customWidth="1"/>
    <col min="3" max="8" width="0" hidden="1" customWidth="1"/>
    <col min="9" max="9" width="15.85546875" customWidth="1"/>
    <col min="10" max="10" width="15" customWidth="1"/>
    <col min="11" max="18" width="9.140625" hidden="1" customWidth="1"/>
  </cols>
  <sheetData>
    <row r="1" spans="1:18" ht="16.5" x14ac:dyDescent="0.25">
      <c r="A1" s="6"/>
      <c r="B1" s="7"/>
      <c r="C1" s="7"/>
      <c r="D1" s="7"/>
      <c r="E1" s="7"/>
      <c r="F1" s="7"/>
      <c r="G1" s="7"/>
      <c r="H1" s="7"/>
      <c r="I1" s="8"/>
      <c r="J1" s="2" t="s">
        <v>37</v>
      </c>
      <c r="K1" s="50"/>
      <c r="L1" s="50"/>
      <c r="M1" s="50"/>
      <c r="N1" s="50"/>
      <c r="O1" s="50"/>
      <c r="P1" s="50"/>
      <c r="Q1" s="50"/>
      <c r="R1" s="50"/>
    </row>
    <row r="2" spans="1:18" ht="78.75" customHeight="1" x14ac:dyDescent="0.25">
      <c r="A2" s="7"/>
      <c r="B2" s="55" t="s">
        <v>43</v>
      </c>
      <c r="C2" s="56"/>
      <c r="D2" s="56"/>
      <c r="E2" s="56"/>
      <c r="F2" s="56"/>
      <c r="G2" s="56"/>
      <c r="H2" s="56"/>
      <c r="I2" s="56"/>
      <c r="J2" s="56"/>
      <c r="K2" s="50"/>
      <c r="L2" s="50"/>
      <c r="M2" s="50"/>
      <c r="N2" s="50"/>
      <c r="O2" s="50"/>
      <c r="P2" s="50"/>
      <c r="Q2" s="50"/>
      <c r="R2" s="50"/>
    </row>
    <row r="4" spans="1:18" ht="39.75" customHeight="1" x14ac:dyDescent="0.25">
      <c r="A4" s="51" t="s">
        <v>44</v>
      </c>
      <c r="B4" s="51"/>
      <c r="C4" s="51"/>
      <c r="D4" s="51"/>
      <c r="E4" s="51"/>
      <c r="F4" s="51"/>
      <c r="G4" s="52"/>
      <c r="H4" s="52"/>
      <c r="I4" s="52"/>
      <c r="J4" s="52"/>
    </row>
    <row r="5" spans="1:18" ht="15.75" x14ac:dyDescent="0.25">
      <c r="G5" s="1"/>
      <c r="H5" s="1"/>
      <c r="I5" s="36" t="s">
        <v>47</v>
      </c>
      <c r="J5" s="36"/>
    </row>
    <row r="6" spans="1:18" x14ac:dyDescent="0.25">
      <c r="A6" s="53" t="s">
        <v>0</v>
      </c>
      <c r="B6" s="53" t="s">
        <v>2</v>
      </c>
      <c r="C6" s="40" t="s">
        <v>45</v>
      </c>
      <c r="D6" s="57"/>
      <c r="E6" s="57"/>
      <c r="F6" s="57"/>
      <c r="G6" s="57"/>
      <c r="H6" s="57"/>
      <c r="I6" s="58"/>
      <c r="J6" s="46" t="s">
        <v>46</v>
      </c>
    </row>
    <row r="7" spans="1:18" ht="15" customHeight="1" x14ac:dyDescent="0.25">
      <c r="A7" s="54"/>
      <c r="B7" s="54"/>
      <c r="C7" s="59"/>
      <c r="D7" s="57"/>
      <c r="E7" s="57"/>
      <c r="F7" s="57"/>
      <c r="G7" s="57"/>
      <c r="H7" s="57"/>
      <c r="I7" s="58"/>
      <c r="J7" s="63"/>
    </row>
    <row r="8" spans="1:18" ht="15" customHeight="1" x14ac:dyDescent="0.25">
      <c r="A8" s="54"/>
      <c r="B8" s="54"/>
      <c r="C8" s="59"/>
      <c r="D8" s="57"/>
      <c r="E8" s="57"/>
      <c r="F8" s="57"/>
      <c r="G8" s="57"/>
      <c r="H8" s="57"/>
      <c r="I8" s="58"/>
      <c r="J8" s="63"/>
    </row>
    <row r="9" spans="1:18" ht="63.75" customHeight="1" x14ac:dyDescent="0.25">
      <c r="A9" s="54"/>
      <c r="B9" s="54"/>
      <c r="C9" s="60"/>
      <c r="D9" s="61"/>
      <c r="E9" s="61"/>
      <c r="F9" s="61"/>
      <c r="G9" s="61"/>
      <c r="H9" s="61"/>
      <c r="I9" s="62"/>
      <c r="J9" s="64"/>
    </row>
    <row r="10" spans="1:18" ht="18.75" x14ac:dyDescent="0.25">
      <c r="A10" s="18">
        <v>1</v>
      </c>
      <c r="B10" s="18">
        <v>2</v>
      </c>
      <c r="C10" s="18">
        <v>4</v>
      </c>
      <c r="D10" s="18">
        <v>5</v>
      </c>
      <c r="E10" s="18">
        <v>6</v>
      </c>
      <c r="F10" s="18">
        <v>7</v>
      </c>
      <c r="G10" s="18">
        <v>8</v>
      </c>
      <c r="H10" s="18">
        <v>10</v>
      </c>
      <c r="I10" s="18">
        <v>3</v>
      </c>
      <c r="J10" s="18">
        <v>4</v>
      </c>
    </row>
    <row r="11" spans="1:18" ht="37.5" x14ac:dyDescent="0.3">
      <c r="A11" s="19" t="s">
        <v>5</v>
      </c>
      <c r="B11" s="20" t="s">
        <v>7</v>
      </c>
      <c r="C11" s="21">
        <v>23314404.370000001</v>
      </c>
      <c r="D11" s="21" t="s">
        <v>8</v>
      </c>
      <c r="E11" s="21">
        <v>23314404.370000001</v>
      </c>
      <c r="F11" s="21" t="s">
        <v>8</v>
      </c>
      <c r="G11" s="21" t="s">
        <v>8</v>
      </c>
      <c r="H11" s="21" t="s">
        <v>8</v>
      </c>
      <c r="I11" s="22">
        <v>21080.2</v>
      </c>
      <c r="J11" s="23">
        <v>18859.8</v>
      </c>
    </row>
    <row r="12" spans="1:18" ht="18.75" x14ac:dyDescent="0.3">
      <c r="A12" s="24" t="s">
        <v>9</v>
      </c>
      <c r="B12" s="25"/>
      <c r="C12" s="26"/>
      <c r="D12" s="26"/>
      <c r="E12" s="26"/>
      <c r="F12" s="26"/>
      <c r="G12" s="26"/>
      <c r="H12" s="26"/>
      <c r="I12" s="27"/>
      <c r="J12" s="27"/>
    </row>
    <row r="13" spans="1:18" ht="15" hidden="1" customHeight="1" x14ac:dyDescent="0.3">
      <c r="A13" s="28" t="s">
        <v>10</v>
      </c>
      <c r="B13" s="25" t="s">
        <v>7</v>
      </c>
      <c r="C13" s="29" t="s">
        <v>8</v>
      </c>
      <c r="D13" s="29" t="s">
        <v>8</v>
      </c>
      <c r="E13" s="29" t="s">
        <v>8</v>
      </c>
      <c r="F13" s="29" t="s">
        <v>8</v>
      </c>
      <c r="G13" s="29" t="s">
        <v>8</v>
      </c>
      <c r="H13" s="29" t="s">
        <v>8</v>
      </c>
      <c r="I13" s="30" t="s">
        <v>8</v>
      </c>
      <c r="J13" s="30" t="s">
        <v>8</v>
      </c>
    </row>
    <row r="14" spans="1:18" ht="15.75" hidden="1" customHeight="1" x14ac:dyDescent="0.3">
      <c r="A14" s="31" t="s">
        <v>12</v>
      </c>
      <c r="B14" s="25"/>
      <c r="C14" s="26"/>
      <c r="D14" s="26"/>
      <c r="E14" s="26"/>
      <c r="F14" s="26"/>
      <c r="G14" s="26"/>
      <c r="H14" s="26"/>
      <c r="I14" s="27"/>
      <c r="J14" s="27"/>
    </row>
    <row r="15" spans="1:18" ht="37.5" x14ac:dyDescent="0.3">
      <c r="A15" s="31" t="s">
        <v>13</v>
      </c>
      <c r="B15" s="25" t="s">
        <v>15</v>
      </c>
      <c r="C15" s="29">
        <v>23314404.370000001</v>
      </c>
      <c r="D15" s="29" t="s">
        <v>8</v>
      </c>
      <c r="E15" s="29">
        <v>23314404.370000001</v>
      </c>
      <c r="F15" s="29" t="s">
        <v>8</v>
      </c>
      <c r="G15" s="29" t="s">
        <v>8</v>
      </c>
      <c r="H15" s="29" t="s">
        <v>8</v>
      </c>
      <c r="I15" s="30">
        <v>21080.2</v>
      </c>
      <c r="J15" s="30">
        <v>18859.8</v>
      </c>
    </row>
    <row r="16" spans="1:18" ht="18.75" x14ac:dyDescent="0.3">
      <c r="A16" s="32" t="s">
        <v>16</v>
      </c>
      <c r="B16" s="20" t="s">
        <v>18</v>
      </c>
      <c r="C16" s="21">
        <v>-826617659.21000004</v>
      </c>
      <c r="D16" s="21" t="s">
        <v>8</v>
      </c>
      <c r="E16" s="21">
        <v>-826617659.21000004</v>
      </c>
      <c r="F16" s="21" t="s">
        <v>8</v>
      </c>
      <c r="G16" s="21" t="s">
        <v>8</v>
      </c>
      <c r="H16" s="21" t="s">
        <v>8</v>
      </c>
      <c r="I16" s="22">
        <v>806397.1</v>
      </c>
      <c r="J16" s="30">
        <v>-823032.3</v>
      </c>
    </row>
    <row r="17" spans="1:10" ht="37.5" x14ac:dyDescent="0.3">
      <c r="A17" s="31" t="s">
        <v>19</v>
      </c>
      <c r="B17" s="20" t="s">
        <v>20</v>
      </c>
      <c r="C17" s="21">
        <v>-826617659.21000004</v>
      </c>
      <c r="D17" s="21" t="s">
        <v>8</v>
      </c>
      <c r="E17" s="21">
        <v>-826617659.21000004</v>
      </c>
      <c r="F17" s="21" t="s">
        <v>8</v>
      </c>
      <c r="G17" s="21" t="s">
        <v>8</v>
      </c>
      <c r="H17" s="21" t="s">
        <v>8</v>
      </c>
      <c r="I17" s="22">
        <v>806397.1</v>
      </c>
      <c r="J17" s="30">
        <v>-823032.3</v>
      </c>
    </row>
    <row r="18" spans="1:10" ht="37.5" x14ac:dyDescent="0.3">
      <c r="A18" s="31" t="s">
        <v>21</v>
      </c>
      <c r="B18" s="20" t="s">
        <v>22</v>
      </c>
      <c r="C18" s="21">
        <v>-826617659.21000004</v>
      </c>
      <c r="D18" s="21" t="s">
        <v>8</v>
      </c>
      <c r="E18" s="21">
        <v>-826617659.21000004</v>
      </c>
      <c r="F18" s="21" t="s">
        <v>8</v>
      </c>
      <c r="G18" s="21" t="s">
        <v>8</v>
      </c>
      <c r="H18" s="21" t="s">
        <v>8</v>
      </c>
      <c r="I18" s="22">
        <v>806397.1</v>
      </c>
      <c r="J18" s="30">
        <v>-823032.3</v>
      </c>
    </row>
    <row r="19" spans="1:10" ht="56.25" x14ac:dyDescent="0.3">
      <c r="A19" s="31" t="s">
        <v>23</v>
      </c>
      <c r="B19" s="20" t="s">
        <v>24</v>
      </c>
      <c r="C19" s="21">
        <v>-738550301.80999994</v>
      </c>
      <c r="D19" s="21" t="s">
        <v>8</v>
      </c>
      <c r="E19" s="21">
        <v>-738550301.80999994</v>
      </c>
      <c r="F19" s="21" t="s">
        <v>8</v>
      </c>
      <c r="G19" s="21" t="s">
        <v>8</v>
      </c>
      <c r="H19" s="21" t="s">
        <v>8</v>
      </c>
      <c r="I19" s="22">
        <v>806397.1</v>
      </c>
      <c r="J19" s="30">
        <v>-823032.3</v>
      </c>
    </row>
    <row r="20" spans="1:10" ht="19.5" customHeight="1" x14ac:dyDescent="0.3">
      <c r="A20" s="31" t="s">
        <v>25</v>
      </c>
      <c r="B20" s="20" t="s">
        <v>27</v>
      </c>
      <c r="C20" s="21">
        <v>849932064.58000004</v>
      </c>
      <c r="D20" s="21" t="s">
        <v>8</v>
      </c>
      <c r="E20" s="21">
        <v>849932064.58000004</v>
      </c>
      <c r="F20" s="21" t="s">
        <v>8</v>
      </c>
      <c r="G20" s="21" t="s">
        <v>8</v>
      </c>
      <c r="H20" s="21" t="s">
        <v>8</v>
      </c>
      <c r="I20" s="22">
        <v>827477.3</v>
      </c>
      <c r="J20" s="22">
        <v>841892.1</v>
      </c>
    </row>
    <row r="21" spans="1:10" ht="37.5" x14ac:dyDescent="0.3">
      <c r="A21" s="31" t="s">
        <v>28</v>
      </c>
      <c r="B21" s="20" t="s">
        <v>29</v>
      </c>
      <c r="C21" s="21">
        <v>849932064.58000004</v>
      </c>
      <c r="D21" s="21" t="s">
        <v>8</v>
      </c>
      <c r="E21" s="21">
        <v>849932064.58000004</v>
      </c>
      <c r="F21" s="21" t="s">
        <v>8</v>
      </c>
      <c r="G21" s="21" t="s">
        <v>8</v>
      </c>
      <c r="H21" s="21" t="s">
        <v>8</v>
      </c>
      <c r="I21" s="22">
        <v>827477.3</v>
      </c>
      <c r="J21" s="22">
        <v>841892.1</v>
      </c>
    </row>
    <row r="22" spans="1:10" ht="37.5" x14ac:dyDescent="0.3">
      <c r="A22" s="31" t="s">
        <v>30</v>
      </c>
      <c r="B22" s="20" t="s">
        <v>31</v>
      </c>
      <c r="C22" s="21">
        <v>849932064.58000004</v>
      </c>
      <c r="D22" s="21" t="s">
        <v>8</v>
      </c>
      <c r="E22" s="21">
        <v>849932064.58000004</v>
      </c>
      <c r="F22" s="21" t="s">
        <v>8</v>
      </c>
      <c r="G22" s="21" t="s">
        <v>8</v>
      </c>
      <c r="H22" s="21" t="s">
        <v>8</v>
      </c>
      <c r="I22" s="22">
        <v>827477.3</v>
      </c>
      <c r="J22" s="22">
        <v>841892.1</v>
      </c>
    </row>
    <row r="23" spans="1:10" ht="56.25" x14ac:dyDescent="0.3">
      <c r="A23" s="31" t="s">
        <v>32</v>
      </c>
      <c r="B23" s="20" t="s">
        <v>33</v>
      </c>
      <c r="C23" s="21">
        <v>760054073.07000005</v>
      </c>
      <c r="D23" s="21" t="s">
        <v>8</v>
      </c>
      <c r="E23" s="21">
        <v>760054073.07000005</v>
      </c>
      <c r="F23" s="21" t="s">
        <v>8</v>
      </c>
      <c r="G23" s="21" t="s">
        <v>8</v>
      </c>
      <c r="H23" s="21" t="s">
        <v>8</v>
      </c>
      <c r="I23" s="22">
        <v>827477.3</v>
      </c>
      <c r="J23" s="22">
        <v>841892.1</v>
      </c>
    </row>
    <row r="25" spans="1:10" ht="18.75" x14ac:dyDescent="0.3">
      <c r="A25" s="13" t="s">
        <v>41</v>
      </c>
    </row>
    <row r="26" spans="1:10" ht="18.75" x14ac:dyDescent="0.3">
      <c r="A26" s="13" t="s">
        <v>42</v>
      </c>
    </row>
    <row r="27" spans="1:10" ht="18.75" x14ac:dyDescent="0.3">
      <c r="A27" s="13"/>
    </row>
    <row r="28" spans="1:10" ht="18.75" x14ac:dyDescent="0.3">
      <c r="A28" s="13" t="s">
        <v>35</v>
      </c>
    </row>
    <row r="29" spans="1:10" ht="18.75" x14ac:dyDescent="0.3">
      <c r="A29" s="13" t="s">
        <v>36</v>
      </c>
    </row>
    <row r="30" spans="1:10" ht="18.75" x14ac:dyDescent="0.3">
      <c r="A30" s="15"/>
      <c r="B30" s="16"/>
      <c r="C30" s="16"/>
      <c r="D30" s="16"/>
      <c r="E30" s="16"/>
      <c r="F30" s="16"/>
      <c r="G30" s="16"/>
      <c r="H30" s="16"/>
      <c r="I30" s="16"/>
      <c r="J30" s="16"/>
    </row>
    <row r="31" spans="1:10" ht="18.75" x14ac:dyDescent="0.3">
      <c r="A31" s="17"/>
      <c r="B31" s="16"/>
      <c r="C31" s="16"/>
      <c r="D31" s="16"/>
      <c r="E31" s="16"/>
      <c r="F31" s="16"/>
      <c r="G31" s="16"/>
      <c r="H31" s="16"/>
      <c r="I31" s="49"/>
      <c r="J31" s="49"/>
    </row>
    <row r="32" spans="1:10" ht="18.75" x14ac:dyDescent="0.3">
      <c r="A32" s="14"/>
    </row>
  </sheetData>
  <mergeCells count="9">
    <mergeCell ref="I31:J31"/>
    <mergeCell ref="K1:R2"/>
    <mergeCell ref="A4:J4"/>
    <mergeCell ref="I5:J5"/>
    <mergeCell ref="A6:A9"/>
    <mergeCell ref="B6:B9"/>
    <mergeCell ref="B2:J2"/>
    <mergeCell ref="C6:I9"/>
    <mergeCell ref="J6:J9"/>
  </mergeCells>
  <pageMargins left="1.3779527559055118" right="0.59055118110236227" top="0.78740157480314965" bottom="0.78740157480314965" header="0.31496062992125984" footer="0.31496062992125984"/>
  <pageSetup paperSize="9" scale="6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1"/>
  <sheetViews>
    <sheetView topLeftCell="A4" zoomScaleSheetLayoutView="100" workbookViewId="0">
      <selection activeCell="T17" sqref="T17"/>
    </sheetView>
  </sheetViews>
  <sheetFormatPr defaultRowHeight="15" x14ac:dyDescent="0.25"/>
  <cols>
    <col min="1" max="1" width="51" customWidth="1"/>
    <col min="2" max="2" width="23.28515625" customWidth="1"/>
    <col min="3" max="8" width="0" hidden="1" customWidth="1"/>
    <col min="9" max="9" width="18.140625" customWidth="1"/>
    <col min="10" max="10" width="15" customWidth="1"/>
    <col min="11" max="18" width="9.140625" hidden="1" customWidth="1"/>
  </cols>
  <sheetData>
    <row r="1" spans="1:18" ht="16.5" x14ac:dyDescent="0.25">
      <c r="A1" s="6"/>
      <c r="B1" s="7"/>
      <c r="C1" s="7"/>
      <c r="D1" s="7"/>
      <c r="E1" s="7"/>
      <c r="F1" s="7"/>
      <c r="G1" s="7"/>
      <c r="H1" s="7"/>
      <c r="I1" s="8"/>
      <c r="J1" s="2" t="s">
        <v>48</v>
      </c>
      <c r="K1" s="50"/>
      <c r="L1" s="50"/>
      <c r="M1" s="50"/>
      <c r="N1" s="50"/>
      <c r="O1" s="50"/>
      <c r="P1" s="50"/>
      <c r="Q1" s="50"/>
      <c r="R1" s="50"/>
    </row>
    <row r="2" spans="1:18" ht="62.25" customHeight="1" x14ac:dyDescent="0.25">
      <c r="A2" s="7"/>
      <c r="B2" s="55" t="s">
        <v>50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4" spans="1:18" ht="39.75" customHeight="1" x14ac:dyDescent="0.25">
      <c r="A4" s="51" t="s">
        <v>51</v>
      </c>
      <c r="B4" s="51"/>
      <c r="C4" s="51"/>
      <c r="D4" s="51"/>
      <c r="E4" s="51"/>
      <c r="F4" s="51"/>
      <c r="G4" s="52"/>
      <c r="H4" s="52"/>
      <c r="I4" s="52"/>
      <c r="J4" s="52"/>
    </row>
    <row r="5" spans="1:18" ht="15.75" x14ac:dyDescent="0.25">
      <c r="G5" s="1"/>
      <c r="H5" s="1"/>
      <c r="I5" s="36"/>
      <c r="J5" s="36"/>
    </row>
    <row r="6" spans="1:18" x14ac:dyDescent="0.25">
      <c r="A6" s="53" t="s">
        <v>0</v>
      </c>
      <c r="B6" s="53" t="s">
        <v>2</v>
      </c>
      <c r="C6" s="40" t="s">
        <v>45</v>
      </c>
      <c r="D6" s="57"/>
      <c r="E6" s="57"/>
      <c r="F6" s="57"/>
      <c r="G6" s="57"/>
      <c r="H6" s="57"/>
      <c r="I6" s="58"/>
      <c r="J6" s="46" t="s">
        <v>46</v>
      </c>
    </row>
    <row r="7" spans="1:18" ht="15" customHeight="1" x14ac:dyDescent="0.25">
      <c r="A7" s="54"/>
      <c r="B7" s="54"/>
      <c r="C7" s="59"/>
      <c r="D7" s="57"/>
      <c r="E7" s="57"/>
      <c r="F7" s="57"/>
      <c r="G7" s="57"/>
      <c r="H7" s="57"/>
      <c r="I7" s="58"/>
      <c r="J7" s="63"/>
    </row>
    <row r="8" spans="1:18" ht="15" customHeight="1" x14ac:dyDescent="0.25">
      <c r="A8" s="54"/>
      <c r="B8" s="54"/>
      <c r="C8" s="59"/>
      <c r="D8" s="57"/>
      <c r="E8" s="57"/>
      <c r="F8" s="57"/>
      <c r="G8" s="57"/>
      <c r="H8" s="57"/>
      <c r="I8" s="58"/>
      <c r="J8" s="63"/>
    </row>
    <row r="9" spans="1:18" ht="63.75" customHeight="1" x14ac:dyDescent="0.25">
      <c r="A9" s="54"/>
      <c r="B9" s="54"/>
      <c r="C9" s="60"/>
      <c r="D9" s="61"/>
      <c r="E9" s="61"/>
      <c r="F9" s="61"/>
      <c r="G9" s="61"/>
      <c r="H9" s="61"/>
      <c r="I9" s="62"/>
      <c r="J9" s="64"/>
    </row>
    <row r="10" spans="1:18" ht="18.75" x14ac:dyDescent="0.25">
      <c r="A10" s="18">
        <v>1</v>
      </c>
      <c r="B10" s="18">
        <v>2</v>
      </c>
      <c r="C10" s="18">
        <v>4</v>
      </c>
      <c r="D10" s="18">
        <v>5</v>
      </c>
      <c r="E10" s="18">
        <v>6</v>
      </c>
      <c r="F10" s="18">
        <v>7</v>
      </c>
      <c r="G10" s="18">
        <v>8</v>
      </c>
      <c r="H10" s="18">
        <v>10</v>
      </c>
      <c r="I10" s="18">
        <v>3</v>
      </c>
      <c r="J10" s="18">
        <v>4</v>
      </c>
    </row>
    <row r="11" spans="1:18" ht="37.5" x14ac:dyDescent="0.3">
      <c r="A11" s="19" t="s">
        <v>5</v>
      </c>
      <c r="B11" s="20" t="s">
        <v>7</v>
      </c>
      <c r="C11" s="21">
        <v>23314404.370000001</v>
      </c>
      <c r="D11" s="21" t="s">
        <v>8</v>
      </c>
      <c r="E11" s="21">
        <v>23314404.370000001</v>
      </c>
      <c r="F11" s="21" t="s">
        <v>8</v>
      </c>
      <c r="G11" s="21" t="s">
        <v>8</v>
      </c>
      <c r="H11" s="21" t="s">
        <v>8</v>
      </c>
      <c r="I11" s="22">
        <f>I15</f>
        <v>5030.8000000000466</v>
      </c>
      <c r="J11" s="22">
        <f>J15</f>
        <v>-9237.3000000000466</v>
      </c>
    </row>
    <row r="12" spans="1:18" ht="18.75" x14ac:dyDescent="0.3">
      <c r="A12" s="24" t="s">
        <v>9</v>
      </c>
      <c r="B12" s="25"/>
      <c r="C12" s="26"/>
      <c r="D12" s="26"/>
      <c r="E12" s="26"/>
      <c r="F12" s="26"/>
      <c r="G12" s="26"/>
      <c r="H12" s="26"/>
      <c r="I12" s="27"/>
      <c r="J12" s="27"/>
    </row>
    <row r="13" spans="1:18" ht="15" hidden="1" customHeight="1" x14ac:dyDescent="0.3">
      <c r="A13" s="28" t="s">
        <v>10</v>
      </c>
      <c r="B13" s="25" t="s">
        <v>7</v>
      </c>
      <c r="C13" s="29" t="s">
        <v>8</v>
      </c>
      <c r="D13" s="29" t="s">
        <v>8</v>
      </c>
      <c r="E13" s="29" t="s">
        <v>8</v>
      </c>
      <c r="F13" s="29" t="s">
        <v>8</v>
      </c>
      <c r="G13" s="29" t="s">
        <v>8</v>
      </c>
      <c r="H13" s="29" t="s">
        <v>8</v>
      </c>
      <c r="I13" s="30"/>
      <c r="J13" s="30"/>
    </row>
    <row r="14" spans="1:18" ht="15.75" hidden="1" customHeight="1" x14ac:dyDescent="0.3">
      <c r="A14" s="31" t="s">
        <v>12</v>
      </c>
      <c r="B14" s="25"/>
      <c r="C14" s="26"/>
      <c r="D14" s="26"/>
      <c r="E14" s="26"/>
      <c r="F14" s="26"/>
      <c r="G14" s="26"/>
      <c r="H14" s="26"/>
      <c r="I14" s="27"/>
      <c r="J14" s="27"/>
    </row>
    <row r="15" spans="1:18" ht="37.5" x14ac:dyDescent="0.3">
      <c r="A15" s="31" t="s">
        <v>13</v>
      </c>
      <c r="B15" s="25" t="s">
        <v>15</v>
      </c>
      <c r="C15" s="29">
        <v>23314404.370000001</v>
      </c>
      <c r="D15" s="29" t="s">
        <v>8</v>
      </c>
      <c r="E15" s="29">
        <v>23314404.370000001</v>
      </c>
      <c r="F15" s="29" t="s">
        <v>8</v>
      </c>
      <c r="G15" s="29" t="s">
        <v>8</v>
      </c>
      <c r="H15" s="29" t="s">
        <v>8</v>
      </c>
      <c r="I15" s="22">
        <f>I18+I20</f>
        <v>5030.8000000000466</v>
      </c>
      <c r="J15" s="22">
        <f>J18+J20</f>
        <v>-9237.3000000000466</v>
      </c>
    </row>
    <row r="16" spans="1:18" ht="37.5" x14ac:dyDescent="0.3">
      <c r="A16" s="32" t="s">
        <v>16</v>
      </c>
      <c r="B16" s="20" t="s">
        <v>18</v>
      </c>
      <c r="C16" s="21">
        <v>-826617659.21000004</v>
      </c>
      <c r="D16" s="21" t="s">
        <v>8</v>
      </c>
      <c r="E16" s="21">
        <v>-826617659.21000004</v>
      </c>
      <c r="F16" s="21" t="s">
        <v>8</v>
      </c>
      <c r="G16" s="21" t="s">
        <v>8</v>
      </c>
      <c r="H16" s="21" t="s">
        <v>8</v>
      </c>
      <c r="I16" s="22">
        <f>I17</f>
        <v>-1488870.2</v>
      </c>
      <c r="J16" s="22">
        <f>J17</f>
        <v>-1487655.8</v>
      </c>
    </row>
    <row r="17" spans="1:10" ht="37.5" x14ac:dyDescent="0.3">
      <c r="A17" s="31" t="s">
        <v>19</v>
      </c>
      <c r="B17" s="20" t="s">
        <v>20</v>
      </c>
      <c r="C17" s="21">
        <v>-826617659.21000004</v>
      </c>
      <c r="D17" s="21" t="s">
        <v>8</v>
      </c>
      <c r="E17" s="21">
        <v>-826617659.21000004</v>
      </c>
      <c r="F17" s="21" t="s">
        <v>8</v>
      </c>
      <c r="G17" s="21" t="s">
        <v>8</v>
      </c>
      <c r="H17" s="21" t="s">
        <v>8</v>
      </c>
      <c r="I17" s="22">
        <f>I18</f>
        <v>-1488870.2</v>
      </c>
      <c r="J17" s="22">
        <f>J18</f>
        <v>-1487655.8</v>
      </c>
    </row>
    <row r="18" spans="1:10" ht="37.5" x14ac:dyDescent="0.3">
      <c r="A18" s="31" t="s">
        <v>21</v>
      </c>
      <c r="B18" s="20" t="s">
        <v>22</v>
      </c>
      <c r="C18" s="21">
        <v>-826617659.21000004</v>
      </c>
      <c r="D18" s="21" t="s">
        <v>8</v>
      </c>
      <c r="E18" s="21">
        <v>-826617659.21000004</v>
      </c>
      <c r="F18" s="21" t="s">
        <v>8</v>
      </c>
      <c r="G18" s="21" t="s">
        <v>8</v>
      </c>
      <c r="H18" s="21" t="s">
        <v>8</v>
      </c>
      <c r="I18" s="22">
        <v>-1488870.2</v>
      </c>
      <c r="J18" s="22">
        <v>-1487655.8</v>
      </c>
    </row>
    <row r="19" spans="1:10" ht="19.5" customHeight="1" x14ac:dyDescent="0.3">
      <c r="A19" s="31" t="s">
        <v>25</v>
      </c>
      <c r="B19" s="20" t="s">
        <v>27</v>
      </c>
      <c r="C19" s="21">
        <v>849932064.58000004</v>
      </c>
      <c r="D19" s="21" t="s">
        <v>8</v>
      </c>
      <c r="E19" s="21">
        <v>849932064.58000004</v>
      </c>
      <c r="F19" s="21" t="s">
        <v>8</v>
      </c>
      <c r="G19" s="21" t="s">
        <v>8</v>
      </c>
      <c r="H19" s="21" t="s">
        <v>8</v>
      </c>
      <c r="I19" s="22">
        <f>I20</f>
        <v>1493901</v>
      </c>
      <c r="J19" s="22">
        <f>J20</f>
        <v>1478418.5</v>
      </c>
    </row>
    <row r="20" spans="1:10" ht="37.5" x14ac:dyDescent="0.3">
      <c r="A20" s="31" t="s">
        <v>28</v>
      </c>
      <c r="B20" s="20" t="s">
        <v>29</v>
      </c>
      <c r="C20" s="21">
        <v>849932064.58000004</v>
      </c>
      <c r="D20" s="21" t="s">
        <v>8</v>
      </c>
      <c r="E20" s="21">
        <v>849932064.58000004</v>
      </c>
      <c r="F20" s="21" t="s">
        <v>8</v>
      </c>
      <c r="G20" s="21" t="s">
        <v>8</v>
      </c>
      <c r="H20" s="21" t="s">
        <v>8</v>
      </c>
      <c r="I20" s="22">
        <f>I21</f>
        <v>1493901</v>
      </c>
      <c r="J20" s="22">
        <f>J21</f>
        <v>1478418.5</v>
      </c>
    </row>
    <row r="21" spans="1:10" ht="37.5" x14ac:dyDescent="0.3">
      <c r="A21" s="31" t="s">
        <v>30</v>
      </c>
      <c r="B21" s="20" t="s">
        <v>31</v>
      </c>
      <c r="C21" s="21">
        <v>849932064.58000004</v>
      </c>
      <c r="D21" s="21" t="s">
        <v>8</v>
      </c>
      <c r="E21" s="21">
        <v>849932064.58000004</v>
      </c>
      <c r="F21" s="21" t="s">
        <v>8</v>
      </c>
      <c r="G21" s="21" t="s">
        <v>8</v>
      </c>
      <c r="H21" s="21" t="s">
        <v>8</v>
      </c>
      <c r="I21" s="22">
        <v>1493901</v>
      </c>
      <c r="J21" s="22">
        <v>1478418.5</v>
      </c>
    </row>
    <row r="22" spans="1:10" ht="40.5" hidden="1" customHeight="1" x14ac:dyDescent="0.3">
      <c r="A22" s="31" t="s">
        <v>32</v>
      </c>
      <c r="B22" s="20" t="s">
        <v>33</v>
      </c>
      <c r="C22" s="21">
        <v>760054073.07000005</v>
      </c>
      <c r="D22" s="21" t="s">
        <v>8</v>
      </c>
      <c r="E22" s="21">
        <v>760054073.07000005</v>
      </c>
      <c r="F22" s="21" t="s">
        <v>8</v>
      </c>
      <c r="G22" s="21" t="s">
        <v>8</v>
      </c>
      <c r="H22" s="21" t="s">
        <v>8</v>
      </c>
      <c r="I22" s="22"/>
      <c r="J22" s="22"/>
    </row>
    <row r="24" spans="1:10" ht="15.75" x14ac:dyDescent="0.3">
      <c r="A24" s="65" t="s">
        <v>49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0" ht="18.75" x14ac:dyDescent="0.3">
      <c r="A25" s="13"/>
    </row>
    <row r="26" spans="1:10" ht="18.75" x14ac:dyDescent="0.3">
      <c r="A26" s="13"/>
    </row>
    <row r="27" spans="1:10" ht="18.75" x14ac:dyDescent="0.3">
      <c r="A27" s="13"/>
    </row>
    <row r="28" spans="1:10" ht="18.75" x14ac:dyDescent="0.3">
      <c r="A28" s="13"/>
    </row>
    <row r="29" spans="1:10" ht="18.75" x14ac:dyDescent="0.3">
      <c r="A29" s="15"/>
      <c r="B29" s="16"/>
      <c r="C29" s="16"/>
      <c r="D29" s="16"/>
      <c r="E29" s="16"/>
      <c r="F29" s="16"/>
      <c r="G29" s="16"/>
      <c r="H29" s="16"/>
      <c r="I29" s="16"/>
      <c r="J29" s="16"/>
    </row>
    <row r="30" spans="1:10" ht="18.75" x14ac:dyDescent="0.3">
      <c r="A30" s="17"/>
      <c r="B30" s="16"/>
      <c r="C30" s="16"/>
      <c r="D30" s="16"/>
      <c r="E30" s="16"/>
      <c r="F30" s="16"/>
      <c r="G30" s="16"/>
      <c r="H30" s="16"/>
      <c r="I30" s="49"/>
      <c r="J30" s="49"/>
    </row>
    <row r="31" spans="1:10" ht="18.75" x14ac:dyDescent="0.3">
      <c r="A31" s="14"/>
    </row>
  </sheetData>
  <mergeCells count="10">
    <mergeCell ref="I30:J30"/>
    <mergeCell ref="K1:R2"/>
    <mergeCell ref="B2:J2"/>
    <mergeCell ref="A4:J4"/>
    <mergeCell ref="I5:J5"/>
    <mergeCell ref="A6:A9"/>
    <mergeCell ref="B6:B9"/>
    <mergeCell ref="C6:I9"/>
    <mergeCell ref="J6:J9"/>
    <mergeCell ref="A24:J24"/>
  </mergeCells>
  <pageMargins left="1.3779527559055118" right="0.59055118110236227" top="0.78740157480314965" bottom="0.78740157480314965" header="0.31496062992125984" footer="0.31496062992125984"/>
  <pageSetup paperSize="9" scale="6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26"/>
  <sheetViews>
    <sheetView tabSelected="1" zoomScaleSheetLayoutView="100" workbookViewId="0">
      <selection activeCell="AE4" sqref="AE4"/>
    </sheetView>
  </sheetViews>
  <sheetFormatPr defaultRowHeight="15" x14ac:dyDescent="0.25"/>
  <cols>
    <col min="2" max="2" width="51" customWidth="1"/>
    <col min="3" max="3" width="23.28515625" customWidth="1"/>
    <col min="4" max="9" width="0" hidden="1" customWidth="1"/>
    <col min="10" max="10" width="18.42578125" customWidth="1"/>
    <col min="11" max="11" width="15" customWidth="1"/>
    <col min="12" max="19" width="9.140625" hidden="1" customWidth="1"/>
  </cols>
  <sheetData>
    <row r="1" spans="2:19" ht="16.5" x14ac:dyDescent="0.25">
      <c r="B1" s="6"/>
      <c r="C1" s="7"/>
      <c r="D1" s="7"/>
      <c r="E1" s="7"/>
      <c r="F1" s="7"/>
      <c r="G1" s="7"/>
      <c r="H1" s="7"/>
      <c r="I1" s="7"/>
      <c r="J1" s="8"/>
      <c r="K1" s="2" t="s">
        <v>48</v>
      </c>
      <c r="L1" s="50"/>
      <c r="M1" s="50"/>
      <c r="N1" s="50"/>
      <c r="O1" s="50"/>
      <c r="P1" s="50"/>
      <c r="Q1" s="50"/>
      <c r="R1" s="50"/>
      <c r="S1" s="50"/>
    </row>
    <row r="2" spans="2:19" ht="62.25" customHeight="1" x14ac:dyDescent="0.25">
      <c r="B2" s="7"/>
      <c r="C2" s="55" t="s">
        <v>53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</row>
    <row r="4" spans="2:19" ht="39.75" customHeight="1" x14ac:dyDescent="0.25">
      <c r="B4" s="51" t="s">
        <v>52</v>
      </c>
      <c r="C4" s="51"/>
      <c r="D4" s="51"/>
      <c r="E4" s="51"/>
      <c r="F4" s="51"/>
      <c r="G4" s="51"/>
      <c r="H4" s="52"/>
      <c r="I4" s="52"/>
      <c r="J4" s="52"/>
      <c r="K4" s="52"/>
    </row>
    <row r="5" spans="2:19" ht="15.75" x14ac:dyDescent="0.25">
      <c r="H5" s="1"/>
      <c r="I5" s="1"/>
      <c r="J5" s="36"/>
      <c r="K5" s="36"/>
    </row>
    <row r="6" spans="2:19" x14ac:dyDescent="0.25">
      <c r="B6" s="53" t="s">
        <v>0</v>
      </c>
      <c r="C6" s="53" t="s">
        <v>2</v>
      </c>
      <c r="D6" s="40" t="s">
        <v>45</v>
      </c>
      <c r="E6" s="57"/>
      <c r="F6" s="57"/>
      <c r="G6" s="57"/>
      <c r="H6" s="57"/>
      <c r="I6" s="57"/>
      <c r="J6" s="58"/>
      <c r="K6" s="46" t="s">
        <v>46</v>
      </c>
    </row>
    <row r="7" spans="2:19" ht="15" customHeight="1" x14ac:dyDescent="0.25">
      <c r="B7" s="54"/>
      <c r="C7" s="54"/>
      <c r="D7" s="59"/>
      <c r="E7" s="57"/>
      <c r="F7" s="57"/>
      <c r="G7" s="57"/>
      <c r="H7" s="57"/>
      <c r="I7" s="57"/>
      <c r="J7" s="58"/>
      <c r="K7" s="63"/>
    </row>
    <row r="8" spans="2:19" ht="15" customHeight="1" x14ac:dyDescent="0.25">
      <c r="B8" s="54"/>
      <c r="C8" s="54"/>
      <c r="D8" s="59"/>
      <c r="E8" s="57"/>
      <c r="F8" s="57"/>
      <c r="G8" s="57"/>
      <c r="H8" s="57"/>
      <c r="I8" s="57"/>
      <c r="J8" s="58"/>
      <c r="K8" s="63"/>
    </row>
    <row r="9" spans="2:19" ht="63.75" customHeight="1" x14ac:dyDescent="0.25">
      <c r="B9" s="54"/>
      <c r="C9" s="54"/>
      <c r="D9" s="60"/>
      <c r="E9" s="61"/>
      <c r="F9" s="61"/>
      <c r="G9" s="61"/>
      <c r="H9" s="61"/>
      <c r="I9" s="61"/>
      <c r="J9" s="62"/>
      <c r="K9" s="64"/>
    </row>
    <row r="10" spans="2:19" ht="18.75" x14ac:dyDescent="0.25">
      <c r="B10" s="18">
        <v>1</v>
      </c>
      <c r="C10" s="18">
        <v>2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10</v>
      </c>
      <c r="J10" s="18">
        <v>3</v>
      </c>
      <c r="K10" s="18">
        <v>4</v>
      </c>
    </row>
    <row r="11" spans="2:19" ht="37.5" x14ac:dyDescent="0.3">
      <c r="B11" s="19" t="s">
        <v>5</v>
      </c>
      <c r="C11" s="20" t="s">
        <v>7</v>
      </c>
      <c r="D11" s="21">
        <v>23314404.370000001</v>
      </c>
      <c r="E11" s="21" t="s">
        <v>8</v>
      </c>
      <c r="F11" s="21">
        <v>23314404.370000001</v>
      </c>
      <c r="G11" s="21" t="s">
        <v>8</v>
      </c>
      <c r="H11" s="21" t="s">
        <v>8</v>
      </c>
      <c r="I11" s="21" t="s">
        <v>8</v>
      </c>
      <c r="J11" s="22">
        <f>J15</f>
        <v>38448.40000000014</v>
      </c>
      <c r="K11" s="22">
        <f>K15</f>
        <v>15087.100000000093</v>
      </c>
    </row>
    <row r="12" spans="2:19" ht="18.75" x14ac:dyDescent="0.3">
      <c r="B12" s="24" t="s">
        <v>9</v>
      </c>
      <c r="C12" s="25"/>
      <c r="D12" s="26"/>
      <c r="E12" s="26"/>
      <c r="F12" s="26"/>
      <c r="G12" s="26"/>
      <c r="H12" s="26"/>
      <c r="I12" s="26"/>
      <c r="J12" s="27"/>
      <c r="K12" s="27"/>
    </row>
    <row r="13" spans="2:19" ht="15" hidden="1" customHeight="1" x14ac:dyDescent="0.3">
      <c r="B13" s="28" t="s">
        <v>10</v>
      </c>
      <c r="C13" s="25" t="s">
        <v>7</v>
      </c>
      <c r="D13" s="29" t="s">
        <v>8</v>
      </c>
      <c r="E13" s="29" t="s">
        <v>8</v>
      </c>
      <c r="F13" s="29" t="s">
        <v>8</v>
      </c>
      <c r="G13" s="29" t="s">
        <v>8</v>
      </c>
      <c r="H13" s="29" t="s">
        <v>8</v>
      </c>
      <c r="I13" s="29" t="s">
        <v>8</v>
      </c>
      <c r="J13" s="30"/>
      <c r="K13" s="30"/>
    </row>
    <row r="14" spans="2:19" ht="15.75" hidden="1" customHeight="1" x14ac:dyDescent="0.3">
      <c r="B14" s="31" t="s">
        <v>12</v>
      </c>
      <c r="C14" s="25"/>
      <c r="D14" s="26"/>
      <c r="E14" s="26"/>
      <c r="F14" s="26"/>
      <c r="G14" s="26"/>
      <c r="H14" s="26"/>
      <c r="I14" s="26"/>
      <c r="J14" s="27"/>
      <c r="K14" s="27"/>
    </row>
    <row r="15" spans="2:19" ht="37.5" x14ac:dyDescent="0.3">
      <c r="B15" s="31" t="s">
        <v>13</v>
      </c>
      <c r="C15" s="25" t="s">
        <v>15</v>
      </c>
      <c r="D15" s="29">
        <v>23314404.370000001</v>
      </c>
      <c r="E15" s="29" t="s">
        <v>8</v>
      </c>
      <c r="F15" s="29">
        <v>23314404.370000001</v>
      </c>
      <c r="G15" s="29" t="s">
        <v>8</v>
      </c>
      <c r="H15" s="29" t="s">
        <v>8</v>
      </c>
      <c r="I15" s="29" t="s">
        <v>8</v>
      </c>
      <c r="J15" s="22">
        <f>J18+J20</f>
        <v>38448.40000000014</v>
      </c>
      <c r="K15" s="22">
        <f>K18+K20</f>
        <v>15087.100000000093</v>
      </c>
    </row>
    <row r="16" spans="2:19" ht="37.5" x14ac:dyDescent="0.3">
      <c r="B16" s="32" t="s">
        <v>16</v>
      </c>
      <c r="C16" s="20" t="s">
        <v>18</v>
      </c>
      <c r="D16" s="21">
        <v>-826617659.21000004</v>
      </c>
      <c r="E16" s="21" t="s">
        <v>8</v>
      </c>
      <c r="F16" s="21">
        <v>-826617659.21000004</v>
      </c>
      <c r="G16" s="21" t="s">
        <v>8</v>
      </c>
      <c r="H16" s="21" t="s">
        <v>8</v>
      </c>
      <c r="I16" s="21" t="s">
        <v>8</v>
      </c>
      <c r="J16" s="22">
        <f>J17</f>
        <v>-2048232.9</v>
      </c>
      <c r="K16" s="22">
        <f>K17</f>
        <v>-2030770.5</v>
      </c>
    </row>
    <row r="17" spans="2:11" ht="37.5" x14ac:dyDescent="0.3">
      <c r="B17" s="31" t="s">
        <v>19</v>
      </c>
      <c r="C17" s="20" t="s">
        <v>20</v>
      </c>
      <c r="D17" s="21">
        <v>-826617659.21000004</v>
      </c>
      <c r="E17" s="21" t="s">
        <v>8</v>
      </c>
      <c r="F17" s="21">
        <v>-826617659.21000004</v>
      </c>
      <c r="G17" s="21" t="s">
        <v>8</v>
      </c>
      <c r="H17" s="21" t="s">
        <v>8</v>
      </c>
      <c r="I17" s="21" t="s">
        <v>8</v>
      </c>
      <c r="J17" s="22">
        <f>J18</f>
        <v>-2048232.9</v>
      </c>
      <c r="K17" s="22">
        <f>K18</f>
        <v>-2030770.5</v>
      </c>
    </row>
    <row r="18" spans="2:11" ht="37.5" x14ac:dyDescent="0.3">
      <c r="B18" s="31" t="s">
        <v>21</v>
      </c>
      <c r="C18" s="20" t="s">
        <v>22</v>
      </c>
      <c r="D18" s="21">
        <v>-826617659.21000004</v>
      </c>
      <c r="E18" s="21" t="s">
        <v>8</v>
      </c>
      <c r="F18" s="21">
        <v>-826617659.21000004</v>
      </c>
      <c r="G18" s="21" t="s">
        <v>8</v>
      </c>
      <c r="H18" s="21" t="s">
        <v>8</v>
      </c>
      <c r="I18" s="21" t="s">
        <v>8</v>
      </c>
      <c r="J18" s="33">
        <v>-2048232.9</v>
      </c>
      <c r="K18" s="33">
        <v>-2030770.5</v>
      </c>
    </row>
    <row r="19" spans="2:11" ht="39" customHeight="1" x14ac:dyDescent="0.3">
      <c r="B19" s="31" t="s">
        <v>25</v>
      </c>
      <c r="C19" s="20" t="s">
        <v>27</v>
      </c>
      <c r="D19" s="21">
        <v>849932064.58000004</v>
      </c>
      <c r="E19" s="21" t="s">
        <v>8</v>
      </c>
      <c r="F19" s="21">
        <v>849932064.58000004</v>
      </c>
      <c r="G19" s="21" t="s">
        <v>8</v>
      </c>
      <c r="H19" s="21" t="s">
        <v>8</v>
      </c>
      <c r="I19" s="21" t="s">
        <v>8</v>
      </c>
      <c r="J19" s="22">
        <f>J20</f>
        <v>2086681.3</v>
      </c>
      <c r="K19" s="22">
        <f>K20</f>
        <v>2045857.6</v>
      </c>
    </row>
    <row r="20" spans="2:11" ht="37.5" x14ac:dyDescent="0.3">
      <c r="B20" s="31" t="s">
        <v>28</v>
      </c>
      <c r="C20" s="20" t="s">
        <v>29</v>
      </c>
      <c r="D20" s="21">
        <v>849932064.58000004</v>
      </c>
      <c r="E20" s="21" t="s">
        <v>8</v>
      </c>
      <c r="F20" s="21">
        <v>849932064.58000004</v>
      </c>
      <c r="G20" s="21" t="s">
        <v>8</v>
      </c>
      <c r="H20" s="21" t="s">
        <v>8</v>
      </c>
      <c r="I20" s="21" t="s">
        <v>8</v>
      </c>
      <c r="J20" s="22">
        <f>J21</f>
        <v>2086681.3</v>
      </c>
      <c r="K20" s="22">
        <f>K21</f>
        <v>2045857.6</v>
      </c>
    </row>
    <row r="21" spans="2:11" ht="37.5" x14ac:dyDescent="0.3">
      <c r="B21" s="31" t="s">
        <v>30</v>
      </c>
      <c r="C21" s="20" t="s">
        <v>31</v>
      </c>
      <c r="D21" s="21">
        <v>849932064.58000004</v>
      </c>
      <c r="E21" s="21" t="s">
        <v>8</v>
      </c>
      <c r="F21" s="21">
        <v>849932064.58000004</v>
      </c>
      <c r="G21" s="21" t="s">
        <v>8</v>
      </c>
      <c r="H21" s="21" t="s">
        <v>8</v>
      </c>
      <c r="I21" s="21" t="s">
        <v>8</v>
      </c>
      <c r="J21" s="33">
        <v>2086681.3</v>
      </c>
      <c r="K21" s="33">
        <v>2045857.6</v>
      </c>
    </row>
    <row r="22" spans="2:11" ht="40.5" hidden="1" customHeight="1" x14ac:dyDescent="0.3">
      <c r="B22" s="31" t="s">
        <v>32</v>
      </c>
      <c r="C22" s="20" t="s">
        <v>33</v>
      </c>
      <c r="D22" s="21">
        <v>760054073.07000005</v>
      </c>
      <c r="E22" s="21" t="s">
        <v>8</v>
      </c>
      <c r="F22" s="21">
        <v>760054073.07000005</v>
      </c>
      <c r="G22" s="21" t="s">
        <v>8</v>
      </c>
      <c r="H22" s="21" t="s">
        <v>8</v>
      </c>
      <c r="I22" s="21" t="s">
        <v>8</v>
      </c>
      <c r="J22" s="22"/>
      <c r="K22" s="22"/>
    </row>
    <row r="24" spans="2:11" ht="15.75" x14ac:dyDescent="0.3">
      <c r="B24" s="65" t="s">
        <v>49</v>
      </c>
      <c r="C24" s="66"/>
      <c r="D24" s="66"/>
      <c r="E24" s="66"/>
      <c r="F24" s="66"/>
      <c r="G24" s="66"/>
      <c r="H24" s="66"/>
      <c r="I24" s="66"/>
      <c r="J24" s="66"/>
      <c r="K24" s="66"/>
    </row>
    <row r="25" spans="2:11" ht="18.75" x14ac:dyDescent="0.3">
      <c r="B25" s="13"/>
    </row>
    <row r="26" spans="2:11" ht="18.75" hidden="1" x14ac:dyDescent="0.3">
      <c r="B26" s="13"/>
    </row>
  </sheetData>
  <mergeCells count="9">
    <mergeCell ref="B24:K24"/>
    <mergeCell ref="L1:S2"/>
    <mergeCell ref="C2:K2"/>
    <mergeCell ref="B4:K4"/>
    <mergeCell ref="J5:K5"/>
    <mergeCell ref="B6:B9"/>
    <mergeCell ref="C6:C9"/>
    <mergeCell ref="D6:J9"/>
    <mergeCell ref="K6:K9"/>
  </mergeCells>
  <pageMargins left="1.3779527559055118" right="0.59055118110236227" top="0.78740157480314965" bottom="0.78740157480314965" header="0.31496062992125984" footer="0.31496062992125984"/>
  <pageSetup paperSize="9" scale="6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Реш.</vt:lpstr>
      <vt:lpstr>пост</vt:lpstr>
      <vt:lpstr>Дума</vt:lpstr>
      <vt:lpstr>2020 Думе</vt:lpstr>
      <vt:lpstr>'2020 Думе'!Область_печати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2022-09-28T12:15:43Z</dcterms:modified>
</cp:coreProperties>
</file>